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20" windowWidth="17496" windowHeight="11016" activeTab="1"/>
  </bookViews>
  <sheets>
    <sheet name="AnexoVI FODA" sheetId="1" r:id="rId1"/>
    <sheet name="ValoraciónCuantitativa" sheetId="4" r:id="rId2"/>
  </sheets>
  <definedNames>
    <definedName name="_xlnm._FilterDatabase" localSheetId="1" hidden="1">ValoraciónCuantitativa!$K$4:$L$20</definedName>
  </definedNames>
  <calcPr calcId="145621"/>
</workbook>
</file>

<file path=xl/calcChain.xml><?xml version="1.0" encoding="utf-8"?>
<calcChain xmlns="http://schemas.openxmlformats.org/spreadsheetml/2006/main">
  <c r="C29" i="4" l="1"/>
  <c r="C30" i="4"/>
  <c r="C31" i="4"/>
  <c r="C32" i="4"/>
  <c r="D33" i="4"/>
  <c r="D34" i="4" s="1"/>
</calcChain>
</file>

<file path=xl/sharedStrings.xml><?xml version="1.0" encoding="utf-8"?>
<sst xmlns="http://schemas.openxmlformats.org/spreadsheetml/2006/main" count="165" uniqueCount="53">
  <si>
    <t>Amenazas</t>
  </si>
  <si>
    <t>Oportunidades</t>
  </si>
  <si>
    <t>Externas                                                                           Internas</t>
  </si>
  <si>
    <t>Debilidades</t>
  </si>
  <si>
    <t>Fortalezas</t>
  </si>
  <si>
    <t>Tema</t>
  </si>
  <si>
    <t>FODA</t>
  </si>
  <si>
    <t>Anexo II</t>
  </si>
  <si>
    <t>• El servicio de asistencia mecánica de emergencia es el más característico de la CSTAV, y es en torno al cual se definen los objetivos y metas para el Programa.
• Si bien se considera que los servicios otorgados en casos de desastres son pertinentes, existe como área de mejora la capacitación y actualización específica de los patrulleros en caso de desastres naturales.</t>
  </si>
  <si>
    <t>• Respecto a la prestación del servicio de información turística, existe un número decreciente de llamadas y solicitudes de información por correo electrónico.
• Resulta destacable la falta de coordinación con otras instancias relacionadas con el turismo como es el caso de SECTUR (Atlas Turístico) o CPTM (Página VisitMexico.com), lo que puede generar incertidumbre y desconcierto entre los turistas ante la diversidad de información provista por tres instituciones públicas que persiguen el mismo objetivo.
• Los vehículos requieren de conocimientos cada vez más especializados por parte de los mecánicos para resolver cualquier tipo de problema.</t>
  </si>
  <si>
    <t>• Los Servicios de Asistencia Mecánica de Emergencia cuentan con un procedimiento documentado en el Manual de Procedimientos, el cual se ejecuta de manera sistemática en todas las jefaturas de servicio.
• La generación y distribución de información turística representa una actividad crítica para la Corporación de acuerdo con su marco normativo. El servicio de primer contacto con los turistas que necesitan apoyo vial, información turística o atención en desastres está contemplado en este proceso, atendiendo sus solicitudes por medio del centro de atención telefónica de la Corporación.
• Existe regularidad en las actividades que los operadores del Programa llevan a cabo en caso de desastre; el tipo y duración de las mismas depende de la naturaleza del fenómeno que ocurra, y están sujetas a lo que determine la entidad que se encuentre coordinando la zona de riesgo, ya sea CENAPRED o los comités estatales de protección civil.
• Los servicios que el Programa ha prestado en caso de desastres se consideran eficaces, por que cumplen con los objetivos que para tal fin definen CENAPRED o los comités estatales de protección civil; oportunos, por la distribución geográfica de las patrullas, con regularidad son los primeros en llegar a la zona de afectación; y suficientes, pues cumplen con las actividades de apoyo que les asignan. 
• Las áreas de mejora identificadas en los Procesos que lleva a cabo directamente la CSTAV, a partir de la Evaluación de Consistencia y Resultados 2014 , han sido atendidas.</t>
  </si>
  <si>
    <r>
      <rPr>
        <b/>
        <sz val="8"/>
        <color theme="1"/>
        <rFont val="Verdana"/>
        <family val="2"/>
      </rPr>
      <t xml:space="preserve">Fortalezas/Oportunidades
</t>
    </r>
    <r>
      <rPr>
        <sz val="8"/>
        <color theme="1"/>
        <rFont val="Verdana"/>
        <family val="2"/>
      </rPr>
      <t>• Se han identificado casos en los que las jefaturas usan aplicaciones móviles gratuitas para la geo localización y comunicación directa con los operadores.
• Los sistemas de monitoreo permiten la localización en tiempo real de los operadores, así como un registro oportuno y eficiente de la cobertura de rutas y prestación de servicios.
• El registro de servicios se hace de manera manual en el SIRA, pero se podría aprovechar la información de los sistemas de geo localización para mejorar la calidad de la información, así como hacer más eficiente su registro.</t>
    </r>
  </si>
  <si>
    <t>Fortalezas/Amenazas
• Los Servicios de Asistencia Mecánica de Emergencia se prestan con base en la demanda, cuyos detonantes son las llamadas telefónicas de solicitud de asistencia, que son aproximadamente entre el 10% y el 20% de los casos, y los turistas varados en carretera que encuentran los operadores durante sus recorridos en rutas, que representan aproximadamente entre el 80% y el 90% de los servicios de atención.</t>
  </si>
  <si>
    <t>• No hay un Manual de Procedimientos o un documento formal que describa y estandarice el proceso de Planeación.
• La CSTAV no cuenta con un responsable especializado en planeación estratégica.
• El proceso de Comunicación se realiza externamente, a través de la SECTUR. No existe una estrategia definida (y por lo tanto documentada) de Comunicación de los servicios de la Corporación.
• Los esfuerzos de comunicación no tienen objetivos claros, ni los medios de comunicación seleccionados se adecuan al perfil de la población objetivo.
• No se dispone de métricas para valorar los escasos mensajes promocionales emitidos.
• Se cumple con el objetivo de prestar asistencia mecánica de emergencia, aunque no se cuenta con un estudio formal de demanda y se carece de indicadores de efectividad.
• El proceso de Información Turística enfrenta el grave problema de la drástica reducción en el número de llamadas recibidas, explicado por la falta de difusión de los números de contacto de la CSTAV, por lo que gran parte de su capacidad instalada no se está ocupando actualmente.
• Resulta complicado evaluar la efectividad de los servicios de Información Turística, ya que algunas de las métricas típicamente utilizadas en un call center  no pueden aplicarse en la CSTAV porque la tecnología actual del centro de servicio no cuenta con estas funcionalidades, por lo que todas las métricas se generan manualmente y no están sistematizadas.
• El proceso de Generación de Información Turística presenta dos deficiencias fundamentales: en primer lugar, la información distribuida entre los turistas no es homogénea, ya que la selección de la información queda al criterio subjetivo del operador. En segundo lugar, la información proporcionada proviene de una base de datos no actualizada o de búsquedas genéricas que no aportan mayor valor al que el propio turista podría lograr a través de una actividad de búsqueda en Internet.
• No se cuenta con un sistema moderno y dinámico que permita mejorar la calidad del servicio y su eficiencia. Anteriormente tenían el Sistema COORDINA, pero fue descontinuado debido a la falta de presupuesto para su uso.
• Con excepción del Artículo 34 del Reglamento Interior de la SECTUR, el servicio Apoyo a la población en caso de desastres (APCD) no se encuentra normado, ni documentado, por lo que las actividades que se llevan a cabo no están institucionalizadas, ni estandarizadas.
• Los patrulleros no cuentan con el perfil que se requiere para el desarrollo de actividades relacionadas con la APCD. 
• Las patrullas no cuentan con el equipamiento necesario para la atención a desastres naturales.
• El proceso de Monitoreo no está articulado con el resto de los procesos del Programa, y los indicadores no son pertinentes ya que no permiten medir el desempeño de procesos clave del Programa.
• La CSTAV no cuenta con una unidad administrativa que coordine la contratación, operación y supervisión de las evaluaciones externas. La Dirección General de Seguimiento y Evaluación de la SECTUR lleva a cabo todas las actividades relacionadas al proceso de Evaluación externa.
• El proceso de Planeación no se vincula adecuadamente con la Planeación del Programa, ya que los resultados de las evaluaciones externas no han sido incorporados en los procesos de planeación estratégica (que lleva a cabo la DGAP de la SECTUR) o en la elaboración de los programas de trabajo de desarrollo institucional.
• El proceso de Evaluación es eficaz, oportuno y pertinente, pero no es suficiente, debido a la limitada claridad y confusión que existe sobre objetivos y población que debe atender, así como a la duplicidad de funciones con otras corporaciones públicas y particulares que llevan a cabo actividades similares al Programa E005. Se requiere de un diagnóstico sobre el problema a resolver que justifique adecuadamente la existencia del Programa E005.</t>
  </si>
  <si>
    <r>
      <rPr>
        <b/>
        <sz val="8"/>
        <color theme="1"/>
        <rFont val="Verdana"/>
        <family val="2"/>
      </rPr>
      <t>Debilidades/Oportunidades</t>
    </r>
    <r>
      <rPr>
        <sz val="8"/>
        <color theme="1"/>
        <rFont val="Verdana"/>
        <family val="2"/>
      </rPr>
      <t xml:space="preserve">
• El proceso de Planeación se desarrolla a partir del trabajo conjunto entre la Dirección General de Planeación, la Dirección General de Seguimiento y Evaluación y la Corporación de Servicios Turísticos Ángeles Verdes, quienes definen los objetivos y metas a alcanzar en cada ejercicio fiscal.
• El diseño de un proceso de Comunicación propio de la CSTAV representa un área de oportunidad clara para la Corporación, ya que impacta en la demanda de los servicios y en la imagen de la propia Corporación en el público objetivo.</t>
    </r>
  </si>
  <si>
    <r>
      <rPr>
        <b/>
        <sz val="8"/>
        <color theme="1"/>
        <rFont val="Verdana"/>
        <family val="2"/>
      </rPr>
      <t>Debilidades/Amenazas</t>
    </r>
    <r>
      <rPr>
        <sz val="8"/>
        <color theme="1"/>
        <rFont val="Verdana"/>
        <family val="2"/>
      </rPr>
      <t xml:space="preserve">
• No existen mecanismos de coordinación con la SECTUR para la definición de la estrategia de comunicación y su implementación.
• Una consecuencia de falta de una estrategia de comunicación de la CSTAV con su población objetivo es la caída en el número de servicios solicitados.
• En los últimos tres años se ha detectado una caída del 52% en el número de llamadas efectivas realizadas en el call center de la CSTAV.
• Se presume que la caída en la demanda se explica por una falta de difusión del servicio entre la población general y de turistas.
• La información que aparece en algunos formatos no se recaba en la realidad por lo que se desperdicia la oportunidad de tener un mejor control operativo y sobre todo una oportunidad de lograr un mayor entendimiento de las demandas de los turistas.
• La falta de divulgación puede ser una de las causas que explica la drástica reducción en las solicitudes de información turística.
• En cuanto al idioma, sobre todo en el norte del país, transitan muchos turistas norteamericanos que llegan a requerir apoyo, y los operadores no cuentan con los conocimientos suficientes para establecer una conversación que permita ayudarles.</t>
    </r>
  </si>
  <si>
    <t>Valoración cuantitativa global de los procesos del programa E005</t>
  </si>
  <si>
    <t>Total de puntos obtenidos</t>
  </si>
  <si>
    <t>Porcentaje de procesos pertienentes</t>
  </si>
  <si>
    <t>Porcentaje de procesos suficientes</t>
  </si>
  <si>
    <t>Porcentaje de procesos oportunos</t>
  </si>
  <si>
    <t>Porcentaje de procesos eficiente</t>
  </si>
  <si>
    <t>Puntuación obtenida</t>
  </si>
  <si>
    <t>Porcentaje</t>
  </si>
  <si>
    <t>Total de procesos Pertinentes</t>
  </si>
  <si>
    <t>Total de procesos Suficientes</t>
  </si>
  <si>
    <t>Total de procesos Oportunos</t>
  </si>
  <si>
    <t>Total de procesos Eficaces</t>
  </si>
  <si>
    <t>Total de procesos y sub-procesos</t>
  </si>
  <si>
    <t>Si</t>
  </si>
  <si>
    <t>Evaluación externa</t>
  </si>
  <si>
    <t>No</t>
  </si>
  <si>
    <t>Sí</t>
  </si>
  <si>
    <t>Monitoreo</t>
  </si>
  <si>
    <t>Apoyo a la población en caso de desastres</t>
  </si>
  <si>
    <t>Supervisión operativa</t>
  </si>
  <si>
    <t>Registro de información operativa</t>
  </si>
  <si>
    <t>Mantenimiento vehicular</t>
  </si>
  <si>
    <t>Asistencia Mecánica</t>
  </si>
  <si>
    <t>Actualización de Base de Datos Infotur</t>
  </si>
  <si>
    <t>Servicio de Información Turística por correspondencia</t>
  </si>
  <si>
    <t>Atención Llamadas Telefónicas</t>
  </si>
  <si>
    <t>Información y comunicación para la asistencia al turista</t>
  </si>
  <si>
    <t>Comunicación</t>
  </si>
  <si>
    <t>Planeación operativa. Coordinación de operativos y fines de semana largos</t>
  </si>
  <si>
    <t>Planeación operativa. Elaboración del Programa Anual de Supervisión a Jefaturas</t>
  </si>
  <si>
    <t>Planeación operativa. Programa Anual de Mantenimiento Preventivo, y Elaboración del Programa Anual de Dotación de Combustible</t>
  </si>
  <si>
    <t>Planeación</t>
  </si>
  <si>
    <t>Pertinencia</t>
  </si>
  <si>
    <t>Proceso</t>
  </si>
  <si>
    <t>Suficiencia</t>
  </si>
  <si>
    <t>Oportunidad</t>
  </si>
  <si>
    <t>Eficacia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</si>
</sst>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theme="1"/>
      <name val="Verdana"/>
      <family val="2"/>
    </font>
    <font>
      <b/>
      <sz val="8"/>
      <color theme="1"/>
      <name val="Verdana"/>
      <family val="2"/>
    </font>
    <font>
      <b/>
      <sz val="8"/>
      <color theme="0"/>
      <name val="Verdana"/>
      <family val="2"/>
    </font>
    <font>
      <sz val="11"/>
      <color theme="1"/>
      <name val="Calibri"/>
      <family val="2"/>
      <scheme val="minor"/>
    </font>
    <font>
      <sz val="8"/>
      <color theme="1"/>
      <name val="Calibri"/>
      <family val="2"/>
      <scheme val="minor"/>
    </font>
    <font>
      <b/>
      <sz val="8"/>
      <color rgb="FFFFFFFF"/>
      <name val="Verdana"/>
      <family val="2"/>
    </font>
  </fonts>
  <fills count="6">
    <fill>
      <patternFill patternType="none"/>
    </fill>
    <fill>
      <patternFill patternType="gray125"/>
    </fill>
    <fill>
      <patternFill patternType="solid">
        <fgColor rgb="FF002060"/>
        <bgColor indexed="64"/>
      </patternFill>
    </fill>
    <fill>
      <patternFill patternType="solid">
        <fgColor theme="0" tint="-0.14999847407452621"/>
        <bgColor indexed="64"/>
      </patternFill>
    </fill>
    <fill>
      <patternFill patternType="solid">
        <fgColor rgb="FF000066"/>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theme="0"/>
      </top>
      <bottom/>
      <diagonal/>
    </border>
    <border>
      <left/>
      <right/>
      <top/>
      <bottom style="thin">
        <color theme="0"/>
      </bottom>
      <diagonal/>
    </border>
    <border diagonalDown="1">
      <left style="thin">
        <color indexed="64"/>
      </left>
      <right style="thin">
        <color indexed="64"/>
      </right>
      <top style="thin">
        <color indexed="64"/>
      </top>
      <bottom style="thin">
        <color indexed="64"/>
      </bottom>
      <diagonal style="thin">
        <color auto="1"/>
      </diagonal>
    </border>
    <border>
      <left style="thin">
        <color theme="0"/>
      </left>
      <right/>
      <top/>
      <bottom/>
      <diagonal/>
    </border>
    <border>
      <left style="thin">
        <color theme="0"/>
      </left>
      <right style="thin">
        <color theme="0"/>
      </right>
      <top/>
      <bottom/>
      <diagonal/>
    </border>
    <border>
      <left/>
      <right style="thin">
        <color theme="0"/>
      </right>
      <top/>
      <bottom/>
      <diagonal/>
    </border>
    <border>
      <left/>
      <right style="medium">
        <color rgb="FFFFFFFF"/>
      </right>
      <top style="medium">
        <color rgb="FFFFFFFF"/>
      </top>
      <bottom/>
      <diagonal/>
    </border>
    <border>
      <left style="medium">
        <color rgb="FFFFFFFF"/>
      </left>
      <right style="medium">
        <color rgb="FFFFFFFF"/>
      </right>
      <top style="medium">
        <color rgb="FFFFFFFF"/>
      </top>
      <bottom/>
      <diagonal/>
    </border>
  </borders>
  <cellStyleXfs count="2">
    <xf numFmtId="0" fontId="0" fillId="0" borderId="0"/>
    <xf numFmtId="9" fontId="4" fillId="0" borderId="0" applyFont="0" applyFill="0" applyBorder="0" applyAlignment="0" applyProtection="0"/>
  </cellStyleXfs>
  <cellXfs count="24">
    <xf numFmtId="0" fontId="0" fillId="0" borderId="0" xfId="0"/>
    <xf numFmtId="0" fontId="1" fillId="0" borderId="0" xfId="0" applyFont="1"/>
    <xf numFmtId="0" fontId="1" fillId="0" borderId="1" xfId="0" applyFont="1" applyBorder="1" applyAlignment="1">
      <alignment vertical="top" wrapText="1"/>
    </xf>
    <xf numFmtId="0" fontId="1" fillId="0" borderId="1" xfId="0" applyFont="1" applyBorder="1" applyAlignment="1">
      <alignment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0" fontId="3" fillId="2" borderId="5" xfId="0" applyFont="1" applyFill="1" applyBorder="1" applyAlignment="1">
      <alignment horizontal="center"/>
    </xf>
    <xf numFmtId="0" fontId="3" fillId="2" borderId="6" xfId="0" applyFont="1" applyFill="1" applyBorder="1" applyAlignment="1">
      <alignment horizontal="center"/>
    </xf>
    <xf numFmtId="0" fontId="2" fillId="0" borderId="0" xfId="0" applyFont="1"/>
    <xf numFmtId="0" fontId="3" fillId="2" borderId="2" xfId="0" applyFont="1" applyFill="1" applyBorder="1" applyAlignment="1">
      <alignment vertical="center" textRotation="90"/>
    </xf>
    <xf numFmtId="0" fontId="3" fillId="2" borderId="3" xfId="0" applyFont="1" applyFill="1" applyBorder="1" applyAlignment="1">
      <alignment vertical="center" textRotation="90"/>
    </xf>
    <xf numFmtId="0" fontId="5" fillId="0" borderId="0" xfId="0" applyFont="1"/>
    <xf numFmtId="9" fontId="5" fillId="0" borderId="0" xfId="1" applyFont="1"/>
    <xf numFmtId="0" fontId="5" fillId="0" borderId="0" xfId="0" applyFont="1" applyAlignment="1">
      <alignment wrapText="1"/>
    </xf>
    <xf numFmtId="0" fontId="1" fillId="5" borderId="1" xfId="0" applyFont="1" applyFill="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5" borderId="1" xfId="0" applyFont="1" applyFill="1" applyBorder="1" applyAlignment="1">
      <alignment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vertical="center" wrapText="1"/>
    </xf>
    <xf numFmtId="0" fontId="3" fillId="2" borderId="7" xfId="0" applyFont="1" applyFill="1" applyBorder="1" applyAlignment="1">
      <alignment horizontal="center"/>
    </xf>
    <xf numFmtId="0" fontId="3" fillId="2" borderId="6" xfId="0" applyFont="1" applyFill="1" applyBorder="1" applyAlignment="1">
      <alignment horizontal="center"/>
    </xf>
    <xf numFmtId="0" fontId="2" fillId="3" borderId="4"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zoomScale="90" zoomScaleNormal="90" workbookViewId="0">
      <selection activeCell="E7" sqref="E7"/>
    </sheetView>
  </sheetViews>
  <sheetFormatPr baseColWidth="10" defaultColWidth="11.44140625" defaultRowHeight="10.199999999999999" x14ac:dyDescent="0.2"/>
  <cols>
    <col min="1" max="1" width="2.6640625" style="1" customWidth="1"/>
    <col min="2" max="2" width="2.88671875" style="1" bestFit="1" customWidth="1"/>
    <col min="3" max="5" width="68.44140625" style="1" customWidth="1"/>
    <col min="6" max="16384" width="11.44140625" style="1"/>
  </cols>
  <sheetData>
    <row r="1" spans="1:5" ht="10.5" x14ac:dyDescent="0.15">
      <c r="A1" s="8" t="s">
        <v>7</v>
      </c>
    </row>
    <row r="2" spans="1:5" ht="10.5" x14ac:dyDescent="0.15">
      <c r="A2" s="8" t="s">
        <v>6</v>
      </c>
    </row>
    <row r="4" spans="1:5" ht="10.5" customHeight="1" x14ac:dyDescent="0.15">
      <c r="B4" s="21" t="s">
        <v>5</v>
      </c>
      <c r="C4" s="22"/>
      <c r="D4" s="7" t="s">
        <v>4</v>
      </c>
      <c r="E4" s="6" t="s">
        <v>3</v>
      </c>
    </row>
    <row r="5" spans="1:5" ht="409.6" x14ac:dyDescent="0.2">
      <c r="B5" s="23" t="s">
        <v>2</v>
      </c>
      <c r="C5" s="23"/>
      <c r="D5" s="5" t="s">
        <v>10</v>
      </c>
      <c r="E5" s="4" t="s">
        <v>13</v>
      </c>
    </row>
    <row r="6" spans="1:5" ht="81.599999999999994" x14ac:dyDescent="0.2">
      <c r="B6" s="10" t="s">
        <v>1</v>
      </c>
      <c r="C6" s="5" t="s">
        <v>8</v>
      </c>
      <c r="D6" s="4" t="s">
        <v>11</v>
      </c>
      <c r="E6" s="4" t="s">
        <v>14</v>
      </c>
    </row>
    <row r="7" spans="1:5" ht="173.4" x14ac:dyDescent="0.2">
      <c r="B7" s="9" t="s">
        <v>0</v>
      </c>
      <c r="C7" s="3" t="s">
        <v>9</v>
      </c>
      <c r="D7" s="2" t="s">
        <v>12</v>
      </c>
      <c r="E7" s="2" t="s">
        <v>15</v>
      </c>
    </row>
  </sheetData>
  <mergeCells count="2">
    <mergeCell ref="B4:C4"/>
    <mergeCell ref="B5:C5"/>
  </mergeCell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34"/>
  <sheetViews>
    <sheetView tabSelected="1" workbookViewId="0">
      <selection activeCell="D19" sqref="D19"/>
    </sheetView>
  </sheetViews>
  <sheetFormatPr baseColWidth="10" defaultColWidth="11.44140625" defaultRowHeight="10.199999999999999" x14ac:dyDescent="0.2"/>
  <cols>
    <col min="1" max="1" width="2.6640625" style="11" customWidth="1"/>
    <col min="2" max="2" width="35" style="11" customWidth="1"/>
    <col min="3" max="3" width="8.33203125" style="11" bestFit="1" customWidth="1"/>
    <col min="4" max="4" width="15.109375" style="11" bestFit="1" customWidth="1"/>
    <col min="5" max="5" width="35" style="11" customWidth="1"/>
    <col min="6" max="6" width="11.44140625" style="11"/>
    <col min="7" max="7" width="2.6640625" style="11" customWidth="1"/>
    <col min="8" max="8" width="35" style="11" customWidth="1"/>
    <col min="9" max="9" width="11.44140625" style="11"/>
    <col min="10" max="10" width="2.6640625" style="11" customWidth="1"/>
    <col min="11" max="11" width="35" style="11" customWidth="1"/>
    <col min="12" max="16384" width="11.44140625" style="11"/>
  </cols>
  <sheetData>
    <row r="3" spans="2:12" ht="12" thickBot="1" x14ac:dyDescent="0.25"/>
    <row r="4" spans="2:12" ht="21" x14ac:dyDescent="0.2">
      <c r="B4" s="20" t="s">
        <v>49</v>
      </c>
      <c r="C4" s="19" t="s">
        <v>52</v>
      </c>
      <c r="E4" s="20" t="s">
        <v>49</v>
      </c>
      <c r="F4" s="19" t="s">
        <v>51</v>
      </c>
      <c r="H4" s="20" t="s">
        <v>49</v>
      </c>
      <c r="I4" s="19" t="s">
        <v>50</v>
      </c>
      <c r="K4" s="20" t="s">
        <v>49</v>
      </c>
      <c r="L4" s="19" t="s">
        <v>48</v>
      </c>
    </row>
    <row r="5" spans="2:12" x14ac:dyDescent="0.2">
      <c r="B5" s="15" t="s">
        <v>47</v>
      </c>
      <c r="C5" s="5" t="s">
        <v>31</v>
      </c>
      <c r="E5" s="15" t="s">
        <v>47</v>
      </c>
      <c r="F5" s="14" t="s">
        <v>32</v>
      </c>
      <c r="H5" s="15" t="s">
        <v>47</v>
      </c>
      <c r="I5" s="16" t="s">
        <v>31</v>
      </c>
      <c r="K5" s="15" t="s">
        <v>47</v>
      </c>
      <c r="L5" s="16" t="s">
        <v>31</v>
      </c>
    </row>
    <row r="6" spans="2:12" ht="30.6" x14ac:dyDescent="0.2">
      <c r="B6" s="3" t="s">
        <v>46</v>
      </c>
      <c r="C6" s="3" t="s">
        <v>31</v>
      </c>
      <c r="E6" s="3" t="s">
        <v>46</v>
      </c>
      <c r="F6" s="3" t="s">
        <v>31</v>
      </c>
      <c r="H6" s="3" t="s">
        <v>46</v>
      </c>
      <c r="I6" s="17" t="s">
        <v>31</v>
      </c>
      <c r="K6" s="3" t="s">
        <v>46</v>
      </c>
      <c r="L6" s="17" t="s">
        <v>31</v>
      </c>
    </row>
    <row r="7" spans="2:12" ht="20.399999999999999" x14ac:dyDescent="0.2">
      <c r="B7" s="3" t="s">
        <v>45</v>
      </c>
      <c r="C7" s="18" t="s">
        <v>32</v>
      </c>
      <c r="E7" s="3" t="s">
        <v>45</v>
      </c>
      <c r="F7" s="18" t="s">
        <v>32</v>
      </c>
      <c r="H7" s="3" t="s">
        <v>45</v>
      </c>
      <c r="I7" s="18" t="s">
        <v>32</v>
      </c>
      <c r="K7" s="3" t="s">
        <v>45</v>
      </c>
      <c r="L7" s="18" t="s">
        <v>32</v>
      </c>
    </row>
    <row r="8" spans="2:12" ht="20.399999999999999" x14ac:dyDescent="0.2">
      <c r="B8" s="3" t="s">
        <v>44</v>
      </c>
      <c r="C8" s="18" t="s">
        <v>32</v>
      </c>
      <c r="E8" s="3" t="s">
        <v>44</v>
      </c>
      <c r="F8" s="18" t="s">
        <v>32</v>
      </c>
      <c r="H8" s="3" t="s">
        <v>44</v>
      </c>
      <c r="I8" s="18" t="s">
        <v>32</v>
      </c>
      <c r="K8" s="3" t="s">
        <v>44</v>
      </c>
      <c r="L8" s="18" t="s">
        <v>32</v>
      </c>
    </row>
    <row r="9" spans="2:12" x14ac:dyDescent="0.2">
      <c r="B9" s="15" t="s">
        <v>43</v>
      </c>
      <c r="C9" s="5" t="s">
        <v>31</v>
      </c>
      <c r="E9" s="15" t="s">
        <v>43</v>
      </c>
      <c r="F9" s="16" t="s">
        <v>31</v>
      </c>
      <c r="H9" s="15" t="s">
        <v>43</v>
      </c>
      <c r="I9" s="16" t="s">
        <v>31</v>
      </c>
      <c r="K9" s="15" t="s">
        <v>43</v>
      </c>
      <c r="L9" s="16" t="s">
        <v>31</v>
      </c>
    </row>
    <row r="10" spans="2:12" ht="20.399999999999999" x14ac:dyDescent="0.2">
      <c r="B10" s="3" t="s">
        <v>42</v>
      </c>
      <c r="C10" s="3" t="s">
        <v>31</v>
      </c>
      <c r="E10" s="3" t="s">
        <v>42</v>
      </c>
      <c r="F10" s="18" t="s">
        <v>29</v>
      </c>
      <c r="H10" s="3" t="s">
        <v>42</v>
      </c>
      <c r="I10" s="17" t="s">
        <v>31</v>
      </c>
      <c r="K10" s="3" t="s">
        <v>42</v>
      </c>
      <c r="L10" s="17" t="s">
        <v>31</v>
      </c>
    </row>
    <row r="11" spans="2:12" x14ac:dyDescent="0.2">
      <c r="B11" s="5" t="s">
        <v>41</v>
      </c>
      <c r="C11" s="14" t="s">
        <v>29</v>
      </c>
      <c r="E11" s="5" t="s">
        <v>41</v>
      </c>
      <c r="F11" s="14" t="s">
        <v>29</v>
      </c>
      <c r="H11" s="5" t="s">
        <v>41</v>
      </c>
      <c r="I11" s="14" t="s">
        <v>29</v>
      </c>
      <c r="K11" s="5" t="s">
        <v>41</v>
      </c>
      <c r="L11" s="14" t="s">
        <v>29</v>
      </c>
    </row>
    <row r="12" spans="2:12" ht="20.399999999999999" x14ac:dyDescent="0.2">
      <c r="B12" s="5" t="s">
        <v>40</v>
      </c>
      <c r="C12" s="14" t="s">
        <v>29</v>
      </c>
      <c r="E12" s="5" t="s">
        <v>40</v>
      </c>
      <c r="F12" s="14" t="s">
        <v>29</v>
      </c>
      <c r="H12" s="5" t="s">
        <v>40</v>
      </c>
      <c r="I12" s="16" t="s">
        <v>31</v>
      </c>
      <c r="K12" s="5" t="s">
        <v>40</v>
      </c>
      <c r="L12" s="16" t="s">
        <v>31</v>
      </c>
    </row>
    <row r="13" spans="2:12" x14ac:dyDescent="0.2">
      <c r="B13" s="5" t="s">
        <v>39</v>
      </c>
      <c r="C13" s="5" t="s">
        <v>31</v>
      </c>
      <c r="E13" s="5" t="s">
        <v>39</v>
      </c>
      <c r="F13" s="16" t="s">
        <v>31</v>
      </c>
      <c r="H13" s="5" t="s">
        <v>39</v>
      </c>
      <c r="I13" s="16" t="s">
        <v>31</v>
      </c>
      <c r="K13" s="5" t="s">
        <v>39</v>
      </c>
      <c r="L13" s="16" t="s">
        <v>31</v>
      </c>
    </row>
    <row r="14" spans="2:12" x14ac:dyDescent="0.2">
      <c r="B14" s="15" t="s">
        <v>38</v>
      </c>
      <c r="C14" s="14" t="s">
        <v>32</v>
      </c>
      <c r="E14" s="15" t="s">
        <v>38</v>
      </c>
      <c r="F14" s="14" t="s">
        <v>32</v>
      </c>
      <c r="H14" s="15" t="s">
        <v>38</v>
      </c>
      <c r="I14" s="14" t="s">
        <v>32</v>
      </c>
      <c r="K14" s="15" t="s">
        <v>38</v>
      </c>
      <c r="L14" s="14" t="s">
        <v>32</v>
      </c>
    </row>
    <row r="15" spans="2:12" ht="11.25" x14ac:dyDescent="0.2">
      <c r="B15" s="15" t="s">
        <v>37</v>
      </c>
      <c r="C15" s="5" t="s">
        <v>31</v>
      </c>
      <c r="E15" s="15" t="s">
        <v>37</v>
      </c>
      <c r="F15" s="16" t="s">
        <v>31</v>
      </c>
      <c r="H15" s="15" t="s">
        <v>37</v>
      </c>
      <c r="I15" s="16" t="s">
        <v>31</v>
      </c>
      <c r="K15" s="15" t="s">
        <v>37</v>
      </c>
      <c r="L15" s="16" t="s">
        <v>31</v>
      </c>
    </row>
    <row r="16" spans="2:12" x14ac:dyDescent="0.2">
      <c r="B16" s="15" t="s">
        <v>36</v>
      </c>
      <c r="C16" s="14" t="s">
        <v>32</v>
      </c>
      <c r="E16" s="15" t="s">
        <v>36</v>
      </c>
      <c r="F16" s="14" t="s">
        <v>32</v>
      </c>
      <c r="H16" s="15" t="s">
        <v>36</v>
      </c>
      <c r="I16" s="16" t="s">
        <v>31</v>
      </c>
      <c r="K16" s="15" t="s">
        <v>36</v>
      </c>
      <c r="L16" s="14" t="s">
        <v>32</v>
      </c>
    </row>
    <row r="17" spans="2:12" x14ac:dyDescent="0.2">
      <c r="B17" s="15" t="s">
        <v>35</v>
      </c>
      <c r="C17" s="14" t="s">
        <v>32</v>
      </c>
      <c r="E17" s="15" t="s">
        <v>35</v>
      </c>
      <c r="F17" s="14" t="s">
        <v>32</v>
      </c>
      <c r="H17" s="15" t="s">
        <v>35</v>
      </c>
      <c r="I17" s="14" t="s">
        <v>32</v>
      </c>
      <c r="K17" s="15" t="s">
        <v>35</v>
      </c>
      <c r="L17" s="14" t="s">
        <v>32</v>
      </c>
    </row>
    <row r="18" spans="2:12" x14ac:dyDescent="0.2">
      <c r="B18" s="15" t="s">
        <v>34</v>
      </c>
      <c r="C18" s="14" t="s">
        <v>29</v>
      </c>
      <c r="E18" s="15" t="s">
        <v>34</v>
      </c>
      <c r="F18" s="14" t="s">
        <v>29</v>
      </c>
      <c r="H18" s="15" t="s">
        <v>34</v>
      </c>
      <c r="I18" s="14" t="s">
        <v>29</v>
      </c>
      <c r="K18" s="15" t="s">
        <v>34</v>
      </c>
      <c r="L18" s="14" t="s">
        <v>31</v>
      </c>
    </row>
    <row r="19" spans="2:12" x14ac:dyDescent="0.2">
      <c r="B19" s="15" t="s">
        <v>33</v>
      </c>
      <c r="C19" s="5" t="s">
        <v>31</v>
      </c>
      <c r="E19" s="15" t="s">
        <v>33</v>
      </c>
      <c r="F19" s="14" t="s">
        <v>32</v>
      </c>
      <c r="H19" s="15" t="s">
        <v>33</v>
      </c>
      <c r="I19" s="16" t="s">
        <v>31</v>
      </c>
      <c r="K19" s="15" t="s">
        <v>33</v>
      </c>
      <c r="L19" s="14" t="s">
        <v>32</v>
      </c>
    </row>
    <row r="20" spans="2:12" x14ac:dyDescent="0.2">
      <c r="B20" s="15" t="s">
        <v>30</v>
      </c>
      <c r="C20" s="14" t="s">
        <v>29</v>
      </c>
      <c r="E20" s="15" t="s">
        <v>30</v>
      </c>
      <c r="F20" s="14" t="s">
        <v>29</v>
      </c>
      <c r="H20" s="15" t="s">
        <v>30</v>
      </c>
      <c r="I20" s="16" t="s">
        <v>31</v>
      </c>
      <c r="K20" s="15" t="s">
        <v>30</v>
      </c>
      <c r="L20" s="14" t="s">
        <v>29</v>
      </c>
    </row>
    <row r="22" spans="2:12" x14ac:dyDescent="0.2">
      <c r="B22" s="11" t="s">
        <v>28</v>
      </c>
      <c r="C22" s="11">
        <v>16</v>
      </c>
    </row>
    <row r="23" spans="2:12" x14ac:dyDescent="0.2">
      <c r="B23" s="11" t="s">
        <v>27</v>
      </c>
      <c r="C23" s="11">
        <v>9</v>
      </c>
    </row>
    <row r="24" spans="2:12" x14ac:dyDescent="0.2">
      <c r="B24" s="11" t="s">
        <v>26</v>
      </c>
      <c r="C24" s="11">
        <v>12</v>
      </c>
    </row>
    <row r="25" spans="2:12" x14ac:dyDescent="0.2">
      <c r="B25" s="11" t="s">
        <v>25</v>
      </c>
      <c r="C25" s="11">
        <v>6</v>
      </c>
    </row>
    <row r="26" spans="2:12" x14ac:dyDescent="0.2">
      <c r="B26" s="11" t="s">
        <v>24</v>
      </c>
      <c r="C26" s="11">
        <v>8</v>
      </c>
    </row>
    <row r="28" spans="2:12" x14ac:dyDescent="0.2">
      <c r="C28" s="11" t="s">
        <v>23</v>
      </c>
      <c r="D28" s="11" t="s">
        <v>22</v>
      </c>
    </row>
    <row r="29" spans="2:12" x14ac:dyDescent="0.2">
      <c r="B29" s="11" t="s">
        <v>21</v>
      </c>
      <c r="C29" s="12">
        <f>C23/$C$22</f>
        <v>0.5625</v>
      </c>
      <c r="D29" s="11">
        <v>3</v>
      </c>
    </row>
    <row r="30" spans="2:12" x14ac:dyDescent="0.2">
      <c r="B30" s="11" t="s">
        <v>20</v>
      </c>
      <c r="C30" s="12">
        <f>C24/$C$22</f>
        <v>0.75</v>
      </c>
      <c r="D30" s="11">
        <v>4</v>
      </c>
    </row>
    <row r="31" spans="2:12" x14ac:dyDescent="0.2">
      <c r="B31" s="11" t="s">
        <v>19</v>
      </c>
      <c r="C31" s="12">
        <f>C25/$C$22</f>
        <v>0.375</v>
      </c>
      <c r="D31" s="11">
        <v>2</v>
      </c>
    </row>
    <row r="32" spans="2:12" x14ac:dyDescent="0.2">
      <c r="B32" s="11" t="s">
        <v>18</v>
      </c>
      <c r="C32" s="12">
        <f>C26/$C$22</f>
        <v>0.5</v>
      </c>
      <c r="D32" s="11">
        <v>3</v>
      </c>
    </row>
    <row r="33" spans="2:4" x14ac:dyDescent="0.2">
      <c r="B33" s="11" t="s">
        <v>17</v>
      </c>
      <c r="D33" s="11">
        <f>SUM(D29:D32)</f>
        <v>12</v>
      </c>
    </row>
    <row r="34" spans="2:4" ht="20.399999999999999" x14ac:dyDescent="0.2">
      <c r="B34" s="13" t="s">
        <v>16</v>
      </c>
      <c r="D34" s="12">
        <f>D33/20</f>
        <v>0.6</v>
      </c>
    </row>
  </sheetData>
  <autoFilter ref="K4:L2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AnexoVI FODA</vt:lpstr>
      <vt:lpstr>ValoraciónCuantitativa</vt:lpstr>
    </vt:vector>
  </TitlesOfParts>
  <Company>I.T.A.M.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ROCIO MAGNOLIA VILLAFAÑA GARCIA</dc:creator>
  <cp:lastModifiedBy>MONICA SANCHEZ GUILLEN</cp:lastModifiedBy>
  <cp:lastPrinted>2016-11-30T16:00:39Z</cp:lastPrinted>
  <dcterms:created xsi:type="dcterms:W3CDTF">2016-11-28T16:59:08Z</dcterms:created>
  <dcterms:modified xsi:type="dcterms:W3CDTF">2016-12-03T02:42:18Z</dcterms:modified>
</cp:coreProperties>
</file>